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Проектирование\2026\43_2026_01_035 ст Ленок\"/>
    </mc:Choice>
  </mc:AlternateContent>
  <xr:revisionPtr revIDLastSave="0" documentId="13_ncr:1_{BE9E69A9-2AB4-4680-9493-BDA2E45340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ецификация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2" l="1"/>
  <c r="J11" i="2"/>
  <c r="J14" i="2"/>
  <c r="J15" i="2"/>
  <c r="J16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40" i="2"/>
  <c r="J41" i="2"/>
  <c r="J44" i="2"/>
  <c r="J45" i="2"/>
  <c r="J7" i="2"/>
</calcChain>
</file>

<file path=xl/sharedStrings.xml><?xml version="1.0" encoding="utf-8"?>
<sst xmlns="http://schemas.openxmlformats.org/spreadsheetml/2006/main" count="157" uniqueCount="111">
  <si>
    <t>Поз.</t>
  </si>
  <si>
    <t>Наименование и техническая характеристика</t>
  </si>
  <si>
    <t>Тип, марка, обозначение документа, опросного листа</t>
  </si>
  <si>
    <t>Код продукции</t>
  </si>
  <si>
    <t>Поставщик</t>
  </si>
  <si>
    <t>Ед. измерения</t>
  </si>
  <si>
    <t>Кол.</t>
  </si>
  <si>
    <t>Масса 1 ед., кг</t>
  </si>
  <si>
    <t>Примечание</t>
  </si>
  <si>
    <t>1</t>
  </si>
  <si>
    <t>Строительство ВЛИ-0,4 кВ</t>
  </si>
  <si>
    <t>1.1</t>
  </si>
  <si>
    <t>Кабельно-проводниковая продукция</t>
  </si>
  <si>
    <t>1.1.1</t>
  </si>
  <si>
    <t>Провод самонесущий изолированный</t>
  </si>
  <si>
    <t>СИП-2 3х70+1х70</t>
  </si>
  <si>
    <t>м</t>
  </si>
  <si>
    <t>1.1.2</t>
  </si>
  <si>
    <t>СИП-4 4х25</t>
  </si>
  <si>
    <t>1.2</t>
  </si>
  <si>
    <t>Железобетонные элементы</t>
  </si>
  <si>
    <t>1.2.1</t>
  </si>
  <si>
    <t>Стойка железобетонная вибрированная, предварительно напряженная, модифицированная, повышенной долговечности</t>
  </si>
  <si>
    <t>СВп110-5-IV; ТУ 5863-007-40691155-2023; №20.0182-ЛЭП00.10-09СБ лист 32 и патент на П.М. №218483</t>
  </si>
  <si>
    <t>шт.</t>
  </si>
  <si>
    <t>1.3</t>
  </si>
  <si>
    <t>Стальные конструкции</t>
  </si>
  <si>
    <t>1.3.1</t>
  </si>
  <si>
    <t>Заземляющий проводник ЗП6</t>
  </si>
  <si>
    <t>ЗП6; 21.0112-20</t>
  </si>
  <si>
    <t>1.3.2</t>
  </si>
  <si>
    <t>ЗП6; 25.0017-43</t>
  </si>
  <si>
    <t>1.3.3</t>
  </si>
  <si>
    <t>Стяжка Х89</t>
  </si>
  <si>
    <t>Х89; 21.0112-15</t>
  </si>
  <si>
    <t>1.4</t>
  </si>
  <si>
    <t>Линейная арматура</t>
  </si>
  <si>
    <t>1.4.1</t>
  </si>
  <si>
    <t>Дистанционный фиксатор BIC для диаметра жгута 10-45 мм</t>
  </si>
  <si>
    <t>BIC 15.50</t>
  </si>
  <si>
    <t>ООО "НИЛЕД"</t>
  </si>
  <si>
    <t>1.4.2</t>
  </si>
  <si>
    <t>Плашечный зажим для сечения жилы магистрали 10-50 мм² и сечение жилы ответвления 10-50 мм²</t>
  </si>
  <si>
    <t>CD 35</t>
  </si>
  <si>
    <t>1.4.3</t>
  </si>
  <si>
    <t>Защитный колпачок для изолирования и герметизации концов жил провода СИП сечением 6-35мм²</t>
  </si>
  <si>
    <t>CE 6.35</t>
  </si>
  <si>
    <t>1.4.4</t>
  </si>
  <si>
    <t>Анкерный кронштейн для крепления анкерного зажима магистральных СИП</t>
  </si>
  <si>
    <t>CS 10.3</t>
  </si>
  <si>
    <t>1.4.5</t>
  </si>
  <si>
    <t>Промежуточный кронштейн для крепления поддерживающих зажимов</t>
  </si>
  <si>
    <t>CS 1500</t>
  </si>
  <si>
    <t>1.4.6</t>
  </si>
  <si>
    <t>Анкерный клиновой зажим для концевого крепления четырехжильного провода СИП-4 сечением 16-25 мм²</t>
  </si>
  <si>
    <t>DN 123</t>
  </si>
  <si>
    <t>1.4.7</t>
  </si>
  <si>
    <t>Стяжной хомут для фазных жил сечением более 70 мм²</t>
  </si>
  <si>
    <t>E 260</t>
  </si>
  <si>
    <t>1.4.8</t>
  </si>
  <si>
    <t>Стяжной хомут для фазных жил сечением до 70 мм²</t>
  </si>
  <si>
    <t>E 778</t>
  </si>
  <si>
    <t>1.4.9</t>
  </si>
  <si>
    <t>Комплект промежуточной подвески СИП-2 на промежуточных опрах для сечения нулевой несущей жилы провода 16-95 мм²</t>
  </si>
  <si>
    <t>ES 1500</t>
  </si>
  <si>
    <t>1.4.10</t>
  </si>
  <si>
    <t>Металлическая лента 20х0,7 для крепления анкерных и подвесных кронштейнов</t>
  </si>
  <si>
    <t>F 207</t>
  </si>
  <si>
    <t>1.4.11</t>
  </si>
  <si>
    <t>Бугель для фиксации ленты из нержавеющей стали на анкерных опорах</t>
  </si>
  <si>
    <t>NB 20</t>
  </si>
  <si>
    <t>1.4.12</t>
  </si>
  <si>
    <t>Скрепа для фиксации ленты из нержавеющей стали на промежуточных опорах</t>
  </si>
  <si>
    <t>NC 20</t>
  </si>
  <si>
    <t>1.4.13</t>
  </si>
  <si>
    <t>Влагозащищенный ответвительный зажим с раздельной затяжкой проводов магистрали сечением 10-25мм² и одного ответвления сечением 2,5-35мм²</t>
  </si>
  <si>
    <t>P 21</t>
  </si>
  <si>
    <t>1.4.14</t>
  </si>
  <si>
    <t>Влагозащищенный ответвительный зажим с раздельной затяжкой проводов магистрали сечением 35-95мм² и одного ответвления сечением 4-54мм²</t>
  </si>
  <si>
    <t>P 71</t>
  </si>
  <si>
    <t>1.4.15</t>
  </si>
  <si>
    <t>Герметичный ответвительный зажим для соединения проводов магистрали сечением 16-150мм² и ответвления сечением 6-35мм²</t>
  </si>
  <si>
    <t>P 645</t>
  </si>
  <si>
    <t>1.4.16</t>
  </si>
  <si>
    <t>Анкерный клиновой зажим для крепления изолированной нулевой несущей жилы СИП-2 сечением 50-70 мм² на анкерных и акерно-угловых опорах</t>
  </si>
  <si>
    <t>PA 1500</t>
  </si>
  <si>
    <t>1.4.17</t>
  </si>
  <si>
    <t>Ответвительный зажим для подключения заземления</t>
  </si>
  <si>
    <t>PC 481</t>
  </si>
  <si>
    <t>1.4.18</t>
  </si>
  <si>
    <t>Подвесной поддерживающий зажим для крепления СИП-4 сечением 16-120 мм² на промежуточных опорах</t>
  </si>
  <si>
    <t>PS 16/120</t>
  </si>
  <si>
    <t>1.4.19</t>
  </si>
  <si>
    <t>Плашечный зажим для канатов и стальных проводов диаметром 9,1-12,0 мм</t>
  </si>
  <si>
    <t>ПС-2-1; ТУ 34-13-10273-88</t>
  </si>
  <si>
    <t>1.5</t>
  </si>
  <si>
    <t>Металлопрокат</t>
  </si>
  <si>
    <t>1.5.1</t>
  </si>
  <si>
    <t>Сталь круглая d10 мм</t>
  </si>
  <si>
    <t>d10 мм; ГОСТ 2590-2006</t>
  </si>
  <si>
    <t>1.5.2</t>
  </si>
  <si>
    <t>Сталь круглая d18 мм</t>
  </si>
  <si>
    <t>d18 мм; ГОСТ 2590-2006</t>
  </si>
  <si>
    <t>1.6</t>
  </si>
  <si>
    <t>Прочее</t>
  </si>
  <si>
    <t>1.6.1</t>
  </si>
  <si>
    <t>Знак безопасности из оцинкованного металла толщиной не менее 0,5 мм, покрытого пленкой</t>
  </si>
  <si>
    <t>ЗБ "Не влезай, убьет!"; СТО 34.01-24-001-2015</t>
  </si>
  <si>
    <t>1.6.2</t>
  </si>
  <si>
    <t>Информационный плакат ВЛ 0,4 кВ из оцинкованного металла толщиной не менее 0,5 мм, покрытого пленкой</t>
  </si>
  <si>
    <t>ИП "Охранная зона ВЛ 0,4 кВ - 2 м"; МИ БП 10.1/05-01/2020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</si>
</sst>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u/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5">
    <xf numFmtId="0" fontId="0" fillId="0" borderId="0" xfId="0" applyNumberFormat="1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0" fillId="0" borderId="7" xfId="0" applyNumberFormat="1" applyFill="1" applyBorder="1" applyAlignment="1" applyProtection="1"/>
    <xf numFmtId="0" fontId="0" fillId="0" borderId="8" xfId="0" applyNumberFormat="1" applyFill="1" applyBorder="1" applyAlignment="1" applyProtection="1"/>
    <xf numFmtId="0" fontId="0" fillId="0" borderId="9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6"/>
  <sheetViews>
    <sheetView tabSelected="1" workbookViewId="0">
      <selection activeCell="J9" sqref="J9:J10"/>
    </sheetView>
  </sheetViews>
  <sheetFormatPr defaultRowHeight="15" x14ac:dyDescent="0.25"/>
  <cols>
    <col min="1" max="1" width="2.5703125" customWidth="1"/>
    <col min="2" max="2" width="10.7109375" customWidth="1"/>
    <col min="3" max="3" width="70.140625" customWidth="1"/>
    <col min="4" max="4" width="32.28515625" customWidth="1"/>
    <col min="5" max="5" width="18.85546875" customWidth="1"/>
    <col min="6" max="6" width="24.28515625" customWidth="1"/>
    <col min="7" max="8" width="10.7109375" customWidth="1"/>
    <col min="9" max="9" width="13.42578125" customWidth="1"/>
    <col min="10" max="10" width="21.5703125" customWidth="1"/>
    <col min="11" max="11" width="2.5703125" customWidth="1"/>
  </cols>
  <sheetData>
    <row r="2" spans="2:11" ht="70.7" customHeight="1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3" t="s">
        <v>8</v>
      </c>
      <c r="K2" s="4"/>
    </row>
    <row r="3" spans="2:11" ht="15.75" x14ac:dyDescent="0.25">
      <c r="B3" s="5"/>
      <c r="C3" s="6"/>
      <c r="D3" s="7"/>
      <c r="E3" s="7"/>
      <c r="F3" s="7"/>
      <c r="G3" s="7"/>
      <c r="H3" s="7"/>
      <c r="I3" s="7"/>
      <c r="J3" s="8"/>
      <c r="K3" s="4"/>
    </row>
    <row r="4" spans="2:11" ht="15.75" x14ac:dyDescent="0.25">
      <c r="B4" s="9" t="s">
        <v>9</v>
      </c>
      <c r="C4" s="10" t="s">
        <v>10</v>
      </c>
      <c r="D4" s="7"/>
      <c r="E4" s="7"/>
      <c r="F4" s="7"/>
      <c r="G4" s="7"/>
      <c r="H4" s="7"/>
      <c r="I4" s="7"/>
      <c r="J4" s="8"/>
      <c r="K4" s="4"/>
    </row>
    <row r="5" spans="2:11" ht="15.75" x14ac:dyDescent="0.25">
      <c r="B5" s="5"/>
      <c r="C5" s="6"/>
      <c r="D5" s="7"/>
      <c r="E5" s="7"/>
      <c r="F5" s="7"/>
      <c r="G5" s="7"/>
      <c r="H5" s="7"/>
      <c r="I5" s="7"/>
      <c r="J5" s="8"/>
      <c r="K5" s="4"/>
    </row>
    <row r="6" spans="2:11" ht="15.75" x14ac:dyDescent="0.25">
      <c r="B6" s="9" t="s">
        <v>11</v>
      </c>
      <c r="C6" s="11" t="s">
        <v>12</v>
      </c>
      <c r="D6" s="7"/>
      <c r="E6" s="7"/>
      <c r="F6" s="7"/>
      <c r="G6" s="7"/>
      <c r="H6" s="7"/>
      <c r="I6" s="7"/>
      <c r="J6" s="8"/>
      <c r="K6" s="4"/>
    </row>
    <row r="7" spans="2:11" ht="15.75" x14ac:dyDescent="0.25">
      <c r="B7" s="5" t="s">
        <v>13</v>
      </c>
      <c r="C7" s="6" t="s">
        <v>14</v>
      </c>
      <c r="D7" s="7" t="s">
        <v>15</v>
      </c>
      <c r="E7" s="7"/>
      <c r="F7" s="7"/>
      <c r="G7" s="7" t="s">
        <v>16</v>
      </c>
      <c r="H7" s="7">
        <v>83</v>
      </c>
      <c r="I7" s="7">
        <v>1.01</v>
      </c>
      <c r="J7" s="8">
        <f>H7*I7</f>
        <v>83.83</v>
      </c>
      <c r="K7" s="4"/>
    </row>
    <row r="8" spans="2:11" ht="15.75" x14ac:dyDescent="0.25">
      <c r="B8" s="5" t="s">
        <v>17</v>
      </c>
      <c r="C8" s="6" t="s">
        <v>14</v>
      </c>
      <c r="D8" s="7" t="s">
        <v>18</v>
      </c>
      <c r="E8" s="7"/>
      <c r="F8" s="7"/>
      <c r="G8" s="7" t="s">
        <v>16</v>
      </c>
      <c r="H8" s="7">
        <v>42</v>
      </c>
      <c r="I8" s="7">
        <v>0.39200000000000002</v>
      </c>
      <c r="J8" s="8">
        <f t="shared" ref="J8:J45" si="0">H8*I8</f>
        <v>16.464000000000002</v>
      </c>
      <c r="K8" s="4"/>
    </row>
    <row r="9" spans="2:11" ht="15.75" x14ac:dyDescent="0.25">
      <c r="B9" s="5"/>
      <c r="C9" s="6"/>
      <c r="D9" s="7"/>
      <c r="E9" s="7"/>
      <c r="F9" s="7"/>
      <c r="G9" s="7"/>
      <c r="H9" s="7"/>
      <c r="I9" s="7"/>
      <c r="J9" s="8"/>
      <c r="K9" s="4"/>
    </row>
    <row r="10" spans="2:11" ht="15.75" x14ac:dyDescent="0.25">
      <c r="B10" s="9" t="s">
        <v>19</v>
      </c>
      <c r="C10" s="11" t="s">
        <v>20</v>
      </c>
      <c r="D10" s="7"/>
      <c r="E10" s="7"/>
      <c r="F10" s="7"/>
      <c r="G10" s="7"/>
      <c r="H10" s="7"/>
      <c r="I10" s="7"/>
      <c r="J10" s="8"/>
      <c r="K10" s="4"/>
    </row>
    <row r="11" spans="2:11" ht="63" x14ac:dyDescent="0.25">
      <c r="B11" s="5" t="s">
        <v>21</v>
      </c>
      <c r="C11" s="6" t="s">
        <v>22</v>
      </c>
      <c r="D11" s="7" t="s">
        <v>23</v>
      </c>
      <c r="E11" s="7"/>
      <c r="F11" s="7"/>
      <c r="G11" s="7" t="s">
        <v>24</v>
      </c>
      <c r="H11" s="7">
        <v>5</v>
      </c>
      <c r="I11" s="7">
        <v>1130</v>
      </c>
      <c r="J11" s="8">
        <f t="shared" si="0"/>
        <v>5650</v>
      </c>
      <c r="K11" s="4"/>
    </row>
    <row r="12" spans="2:11" ht="15.75" x14ac:dyDescent="0.25">
      <c r="B12" s="5"/>
      <c r="C12" s="6"/>
      <c r="D12" s="7"/>
      <c r="E12" s="7"/>
      <c r="F12" s="7"/>
      <c r="G12" s="7"/>
      <c r="H12" s="7"/>
      <c r="I12" s="7"/>
      <c r="J12" s="8"/>
      <c r="K12" s="4"/>
    </row>
    <row r="13" spans="2:11" ht="15.75" x14ac:dyDescent="0.25">
      <c r="B13" s="9" t="s">
        <v>25</v>
      </c>
      <c r="C13" s="11" t="s">
        <v>26</v>
      </c>
      <c r="D13" s="7"/>
      <c r="E13" s="7"/>
      <c r="F13" s="7"/>
      <c r="G13" s="7"/>
      <c r="H13" s="7"/>
      <c r="I13" s="7"/>
      <c r="J13" s="8"/>
      <c r="K13" s="4"/>
    </row>
    <row r="14" spans="2:11" ht="15.75" x14ac:dyDescent="0.25">
      <c r="B14" s="5" t="s">
        <v>27</v>
      </c>
      <c r="C14" s="6" t="s">
        <v>28</v>
      </c>
      <c r="D14" s="7" t="s">
        <v>29</v>
      </c>
      <c r="E14" s="7"/>
      <c r="F14" s="7"/>
      <c r="G14" s="7" t="s">
        <v>16</v>
      </c>
      <c r="H14" s="7">
        <v>4</v>
      </c>
      <c r="I14" s="7">
        <v>0.5</v>
      </c>
      <c r="J14" s="8">
        <f t="shared" si="0"/>
        <v>2</v>
      </c>
      <c r="K14" s="4"/>
    </row>
    <row r="15" spans="2:11" ht="15.75" x14ac:dyDescent="0.25">
      <c r="B15" s="5" t="s">
        <v>30</v>
      </c>
      <c r="C15" s="6" t="s">
        <v>28</v>
      </c>
      <c r="D15" s="7" t="s">
        <v>31</v>
      </c>
      <c r="E15" s="7"/>
      <c r="F15" s="7"/>
      <c r="G15" s="7" t="s">
        <v>16</v>
      </c>
      <c r="H15" s="7">
        <v>2.8</v>
      </c>
      <c r="I15" s="7">
        <v>0.5</v>
      </c>
      <c r="J15" s="8">
        <f t="shared" si="0"/>
        <v>1.4</v>
      </c>
      <c r="K15" s="4"/>
    </row>
    <row r="16" spans="2:11" ht="15.75" x14ac:dyDescent="0.25">
      <c r="B16" s="5" t="s">
        <v>32</v>
      </c>
      <c r="C16" s="6" t="s">
        <v>33</v>
      </c>
      <c r="D16" s="7" t="s">
        <v>34</v>
      </c>
      <c r="E16" s="7"/>
      <c r="F16" s="7"/>
      <c r="G16" s="7" t="s">
        <v>24</v>
      </c>
      <c r="H16" s="7">
        <v>2</v>
      </c>
      <c r="I16" s="7">
        <v>10.6</v>
      </c>
      <c r="J16" s="8">
        <f t="shared" si="0"/>
        <v>21.2</v>
      </c>
      <c r="K16" s="4"/>
    </row>
    <row r="17" spans="2:11" ht="15.75" x14ac:dyDescent="0.25">
      <c r="B17" s="5"/>
      <c r="C17" s="6"/>
      <c r="D17" s="7"/>
      <c r="E17" s="7"/>
      <c r="F17" s="7"/>
      <c r="G17" s="7"/>
      <c r="H17" s="7"/>
      <c r="I17" s="7"/>
      <c r="J17" s="8"/>
      <c r="K17" s="4"/>
    </row>
    <row r="18" spans="2:11" ht="15.75" x14ac:dyDescent="0.25">
      <c r="B18" s="9" t="s">
        <v>35</v>
      </c>
      <c r="C18" s="11" t="s">
        <v>36</v>
      </c>
      <c r="D18" s="7"/>
      <c r="E18" s="7"/>
      <c r="F18" s="7"/>
      <c r="G18" s="7"/>
      <c r="H18" s="7"/>
      <c r="I18" s="7"/>
      <c r="J18" s="8"/>
      <c r="K18" s="4"/>
    </row>
    <row r="19" spans="2:11" ht="15.75" x14ac:dyDescent="0.25">
      <c r="B19" s="5" t="s">
        <v>37</v>
      </c>
      <c r="C19" s="6" t="s">
        <v>38</v>
      </c>
      <c r="D19" s="7" t="s">
        <v>39</v>
      </c>
      <c r="E19" s="7"/>
      <c r="F19" s="7" t="s">
        <v>40</v>
      </c>
      <c r="G19" s="7" t="s">
        <v>24</v>
      </c>
      <c r="H19" s="7">
        <v>10</v>
      </c>
      <c r="I19" s="7">
        <v>2.1999999999999999E-2</v>
      </c>
      <c r="J19" s="8">
        <f t="shared" si="0"/>
        <v>0.21999999999999997</v>
      </c>
      <c r="K19" s="4"/>
    </row>
    <row r="20" spans="2:11" ht="31.5" x14ac:dyDescent="0.25">
      <c r="B20" s="5" t="s">
        <v>41</v>
      </c>
      <c r="C20" s="6" t="s">
        <v>42</v>
      </c>
      <c r="D20" s="7" t="s">
        <v>43</v>
      </c>
      <c r="E20" s="7"/>
      <c r="F20" s="7" t="s">
        <v>40</v>
      </c>
      <c r="G20" s="7" t="s">
        <v>24</v>
      </c>
      <c r="H20" s="7">
        <v>15</v>
      </c>
      <c r="I20" s="7">
        <v>0.06</v>
      </c>
      <c r="J20" s="8">
        <f t="shared" si="0"/>
        <v>0.89999999999999991</v>
      </c>
      <c r="K20" s="4"/>
    </row>
    <row r="21" spans="2:11" ht="31.5" x14ac:dyDescent="0.25">
      <c r="B21" s="5" t="s">
        <v>44</v>
      </c>
      <c r="C21" s="6" t="s">
        <v>45</v>
      </c>
      <c r="D21" s="7" t="s">
        <v>46</v>
      </c>
      <c r="E21" s="7"/>
      <c r="F21" s="7" t="s">
        <v>40</v>
      </c>
      <c r="G21" s="7" t="s">
        <v>24</v>
      </c>
      <c r="H21" s="7">
        <v>8</v>
      </c>
      <c r="I21" s="7">
        <v>3.0000000000000001E-3</v>
      </c>
      <c r="J21" s="8">
        <f t="shared" si="0"/>
        <v>2.4E-2</v>
      </c>
      <c r="K21" s="4"/>
    </row>
    <row r="22" spans="2:11" ht="31.5" x14ac:dyDescent="0.25">
      <c r="B22" s="5" t="s">
        <v>47</v>
      </c>
      <c r="C22" s="6" t="s">
        <v>48</v>
      </c>
      <c r="D22" s="7" t="s">
        <v>49</v>
      </c>
      <c r="E22" s="7"/>
      <c r="F22" s="7" t="s">
        <v>40</v>
      </c>
      <c r="G22" s="7" t="s">
        <v>24</v>
      </c>
      <c r="H22" s="7">
        <v>7</v>
      </c>
      <c r="I22" s="7">
        <v>0.16500000000000001</v>
      </c>
      <c r="J22" s="8">
        <f t="shared" si="0"/>
        <v>1.155</v>
      </c>
      <c r="K22" s="4"/>
    </row>
    <row r="23" spans="2:11" ht="31.5" x14ac:dyDescent="0.25">
      <c r="B23" s="5" t="s">
        <v>50</v>
      </c>
      <c r="C23" s="6" t="s">
        <v>51</v>
      </c>
      <c r="D23" s="7" t="s">
        <v>52</v>
      </c>
      <c r="E23" s="7"/>
      <c r="F23" s="7" t="s">
        <v>40</v>
      </c>
      <c r="G23" s="7" t="s">
        <v>24</v>
      </c>
      <c r="H23" s="7">
        <v>1</v>
      </c>
      <c r="I23" s="7">
        <v>0.20599999999999999</v>
      </c>
      <c r="J23" s="8">
        <f t="shared" si="0"/>
        <v>0.20599999999999999</v>
      </c>
      <c r="K23" s="4"/>
    </row>
    <row r="24" spans="2:11" ht="31.5" x14ac:dyDescent="0.25">
      <c r="B24" s="5" t="s">
        <v>53</v>
      </c>
      <c r="C24" s="6" t="s">
        <v>54</v>
      </c>
      <c r="D24" s="7" t="s">
        <v>55</v>
      </c>
      <c r="E24" s="7"/>
      <c r="F24" s="7" t="s">
        <v>40</v>
      </c>
      <c r="G24" s="7" t="s">
        <v>24</v>
      </c>
      <c r="H24" s="7">
        <v>3</v>
      </c>
      <c r="I24" s="7">
        <v>0.104</v>
      </c>
      <c r="J24" s="8">
        <f t="shared" si="0"/>
        <v>0.312</v>
      </c>
      <c r="K24" s="4"/>
    </row>
    <row r="25" spans="2:11" ht="15.75" x14ac:dyDescent="0.25">
      <c r="B25" s="5" t="s">
        <v>56</v>
      </c>
      <c r="C25" s="6" t="s">
        <v>57</v>
      </c>
      <c r="D25" s="7" t="s">
        <v>58</v>
      </c>
      <c r="E25" s="7"/>
      <c r="F25" s="7" t="s">
        <v>40</v>
      </c>
      <c r="G25" s="7" t="s">
        <v>24</v>
      </c>
      <c r="H25" s="7">
        <v>4</v>
      </c>
      <c r="I25" s="7">
        <v>4.0000000000000001E-3</v>
      </c>
      <c r="J25" s="8">
        <f t="shared" si="0"/>
        <v>1.6E-2</v>
      </c>
      <c r="K25" s="4"/>
    </row>
    <row r="26" spans="2:11" ht="15.75" x14ac:dyDescent="0.25">
      <c r="B26" s="5" t="s">
        <v>59</v>
      </c>
      <c r="C26" s="6" t="s">
        <v>60</v>
      </c>
      <c r="D26" s="7" t="s">
        <v>61</v>
      </c>
      <c r="E26" s="7"/>
      <c r="F26" s="7" t="s">
        <v>40</v>
      </c>
      <c r="G26" s="7" t="s">
        <v>24</v>
      </c>
      <c r="H26" s="7">
        <v>12</v>
      </c>
      <c r="I26" s="7">
        <v>3.0000000000000001E-3</v>
      </c>
      <c r="J26" s="8">
        <f t="shared" si="0"/>
        <v>3.6000000000000004E-2</v>
      </c>
      <c r="K26" s="4"/>
    </row>
    <row r="27" spans="2:11" ht="31.5" x14ac:dyDescent="0.25">
      <c r="B27" s="5" t="s">
        <v>62</v>
      </c>
      <c r="C27" s="6" t="s">
        <v>63</v>
      </c>
      <c r="D27" s="7" t="s">
        <v>64</v>
      </c>
      <c r="E27" s="7"/>
      <c r="F27" s="7" t="s">
        <v>40</v>
      </c>
      <c r="G27" s="7" t="s">
        <v>24</v>
      </c>
      <c r="H27" s="7">
        <v>2</v>
      </c>
      <c r="I27" s="7">
        <v>0.36</v>
      </c>
      <c r="J27" s="8">
        <f t="shared" si="0"/>
        <v>0.72</v>
      </c>
      <c r="K27" s="4"/>
    </row>
    <row r="28" spans="2:11" ht="31.5" x14ac:dyDescent="0.25">
      <c r="B28" s="5" t="s">
        <v>65</v>
      </c>
      <c r="C28" s="6" t="s">
        <v>66</v>
      </c>
      <c r="D28" s="7" t="s">
        <v>67</v>
      </c>
      <c r="E28" s="7"/>
      <c r="F28" s="7" t="s">
        <v>40</v>
      </c>
      <c r="G28" s="7" t="s">
        <v>16</v>
      </c>
      <c r="H28" s="7">
        <v>41</v>
      </c>
      <c r="I28" s="7">
        <v>7.8E-2</v>
      </c>
      <c r="J28" s="8">
        <f t="shared" si="0"/>
        <v>3.198</v>
      </c>
      <c r="K28" s="4"/>
    </row>
    <row r="29" spans="2:11" ht="31.5" x14ac:dyDescent="0.25">
      <c r="B29" s="5" t="s">
        <v>68</v>
      </c>
      <c r="C29" s="6" t="s">
        <v>69</v>
      </c>
      <c r="D29" s="7" t="s">
        <v>70</v>
      </c>
      <c r="E29" s="7"/>
      <c r="F29" s="7" t="s">
        <v>40</v>
      </c>
      <c r="G29" s="7" t="s">
        <v>24</v>
      </c>
      <c r="H29" s="7">
        <v>12</v>
      </c>
      <c r="I29" s="7">
        <v>1.4999999999999999E-2</v>
      </c>
      <c r="J29" s="8">
        <f t="shared" si="0"/>
        <v>0.18</v>
      </c>
      <c r="K29" s="4"/>
    </row>
    <row r="30" spans="2:11" ht="31.5" x14ac:dyDescent="0.25">
      <c r="B30" s="5" t="s">
        <v>71</v>
      </c>
      <c r="C30" s="6" t="s">
        <v>72</v>
      </c>
      <c r="D30" s="7" t="s">
        <v>73</v>
      </c>
      <c r="E30" s="7"/>
      <c r="F30" s="7" t="s">
        <v>40</v>
      </c>
      <c r="G30" s="7" t="s">
        <v>24</v>
      </c>
      <c r="H30" s="7">
        <v>33</v>
      </c>
      <c r="I30" s="7">
        <v>0.01</v>
      </c>
      <c r="J30" s="8">
        <f t="shared" si="0"/>
        <v>0.33</v>
      </c>
      <c r="K30" s="4"/>
    </row>
    <row r="31" spans="2:11" ht="47.25" x14ac:dyDescent="0.25">
      <c r="B31" s="5" t="s">
        <v>74</v>
      </c>
      <c r="C31" s="6" t="s">
        <v>75</v>
      </c>
      <c r="D31" s="7" t="s">
        <v>76</v>
      </c>
      <c r="E31" s="7"/>
      <c r="F31" s="7" t="s">
        <v>40</v>
      </c>
      <c r="G31" s="7" t="s">
        <v>24</v>
      </c>
      <c r="H31" s="7">
        <v>3</v>
      </c>
      <c r="I31" s="7">
        <v>8.4000000000000005E-2</v>
      </c>
      <c r="J31" s="8">
        <f t="shared" si="0"/>
        <v>0.252</v>
      </c>
      <c r="K31" s="4"/>
    </row>
    <row r="32" spans="2:11" ht="47.25" x14ac:dyDescent="0.25">
      <c r="B32" s="5" t="s">
        <v>77</v>
      </c>
      <c r="C32" s="6" t="s">
        <v>78</v>
      </c>
      <c r="D32" s="7" t="s">
        <v>79</v>
      </c>
      <c r="E32" s="7"/>
      <c r="F32" s="7" t="s">
        <v>40</v>
      </c>
      <c r="G32" s="7" t="s">
        <v>24</v>
      </c>
      <c r="H32" s="7">
        <v>4</v>
      </c>
      <c r="I32" s="7">
        <v>0.1</v>
      </c>
      <c r="J32" s="8">
        <f t="shared" si="0"/>
        <v>0.4</v>
      </c>
      <c r="K32" s="4"/>
    </row>
    <row r="33" spans="2:11" ht="31.5" x14ac:dyDescent="0.25">
      <c r="B33" s="5" t="s">
        <v>80</v>
      </c>
      <c r="C33" s="6" t="s">
        <v>81</v>
      </c>
      <c r="D33" s="7" t="s">
        <v>82</v>
      </c>
      <c r="E33" s="7"/>
      <c r="F33" s="7" t="s">
        <v>40</v>
      </c>
      <c r="G33" s="7" t="s">
        <v>24</v>
      </c>
      <c r="H33" s="7">
        <v>12</v>
      </c>
      <c r="I33" s="7">
        <v>0.113</v>
      </c>
      <c r="J33" s="8">
        <f t="shared" si="0"/>
        <v>1.3560000000000001</v>
      </c>
      <c r="K33" s="4"/>
    </row>
    <row r="34" spans="2:11" ht="47.25" x14ac:dyDescent="0.25">
      <c r="B34" s="5" t="s">
        <v>83</v>
      </c>
      <c r="C34" s="6" t="s">
        <v>84</v>
      </c>
      <c r="D34" s="7" t="s">
        <v>85</v>
      </c>
      <c r="E34" s="7"/>
      <c r="F34" s="7" t="s">
        <v>40</v>
      </c>
      <c r="G34" s="7" t="s">
        <v>24</v>
      </c>
      <c r="H34" s="7">
        <v>4</v>
      </c>
      <c r="I34" s="7">
        <v>0.38</v>
      </c>
      <c r="J34" s="8">
        <f t="shared" si="0"/>
        <v>1.52</v>
      </c>
      <c r="K34" s="4"/>
    </row>
    <row r="35" spans="2:11" ht="15.75" x14ac:dyDescent="0.25">
      <c r="B35" s="5" t="s">
        <v>86</v>
      </c>
      <c r="C35" s="6" t="s">
        <v>87</v>
      </c>
      <c r="D35" s="7" t="s">
        <v>88</v>
      </c>
      <c r="E35" s="7"/>
      <c r="F35" s="7" t="s">
        <v>40</v>
      </c>
      <c r="G35" s="7" t="s">
        <v>24</v>
      </c>
      <c r="H35" s="7">
        <v>4</v>
      </c>
      <c r="I35" s="7">
        <v>0.17599999999999999</v>
      </c>
      <c r="J35" s="8">
        <f t="shared" si="0"/>
        <v>0.70399999999999996</v>
      </c>
      <c r="K35" s="4"/>
    </row>
    <row r="36" spans="2:11" ht="31.5" x14ac:dyDescent="0.25">
      <c r="B36" s="5" t="s">
        <v>89</v>
      </c>
      <c r="C36" s="6" t="s">
        <v>90</v>
      </c>
      <c r="D36" s="7" t="s">
        <v>91</v>
      </c>
      <c r="E36" s="7"/>
      <c r="F36" s="7" t="s">
        <v>40</v>
      </c>
      <c r="G36" s="7" t="s">
        <v>24</v>
      </c>
      <c r="H36" s="7">
        <v>1</v>
      </c>
      <c r="I36" s="7">
        <v>0.17</v>
      </c>
      <c r="J36" s="8">
        <f t="shared" si="0"/>
        <v>0.17</v>
      </c>
      <c r="K36" s="4"/>
    </row>
    <row r="37" spans="2:11" ht="31.5" x14ac:dyDescent="0.25">
      <c r="B37" s="5" t="s">
        <v>92</v>
      </c>
      <c r="C37" s="6" t="s">
        <v>93</v>
      </c>
      <c r="D37" s="7" t="s">
        <v>94</v>
      </c>
      <c r="E37" s="7"/>
      <c r="F37" s="7"/>
      <c r="G37" s="7" t="s">
        <v>24</v>
      </c>
      <c r="H37" s="7">
        <v>2</v>
      </c>
      <c r="I37" s="7">
        <v>0.47</v>
      </c>
      <c r="J37" s="8">
        <f t="shared" si="0"/>
        <v>0.94</v>
      </c>
      <c r="K37" s="4"/>
    </row>
    <row r="38" spans="2:11" ht="15.75" x14ac:dyDescent="0.25">
      <c r="B38" s="5"/>
      <c r="C38" s="6"/>
      <c r="D38" s="7"/>
      <c r="E38" s="7"/>
      <c r="F38" s="7"/>
      <c r="G38" s="7"/>
      <c r="H38" s="7"/>
      <c r="I38" s="7"/>
      <c r="J38" s="8"/>
      <c r="K38" s="4"/>
    </row>
    <row r="39" spans="2:11" ht="15.75" x14ac:dyDescent="0.25">
      <c r="B39" s="9" t="s">
        <v>95</v>
      </c>
      <c r="C39" s="11" t="s">
        <v>96</v>
      </c>
      <c r="D39" s="7"/>
      <c r="E39" s="7"/>
      <c r="F39" s="7"/>
      <c r="G39" s="7"/>
      <c r="H39" s="7"/>
      <c r="I39" s="7"/>
      <c r="J39" s="8"/>
      <c r="K39" s="4"/>
    </row>
    <row r="40" spans="2:11" ht="15.75" x14ac:dyDescent="0.25">
      <c r="B40" s="5" t="s">
        <v>97</v>
      </c>
      <c r="C40" s="6" t="s">
        <v>98</v>
      </c>
      <c r="D40" s="7" t="s">
        <v>99</v>
      </c>
      <c r="E40" s="7"/>
      <c r="F40" s="7"/>
      <c r="G40" s="7" t="s">
        <v>16</v>
      </c>
      <c r="H40" s="7">
        <v>2</v>
      </c>
      <c r="I40" s="7">
        <v>0.61699999999999999</v>
      </c>
      <c r="J40" s="8">
        <f t="shared" si="0"/>
        <v>1.234</v>
      </c>
      <c r="K40" s="4"/>
    </row>
    <row r="41" spans="2:11" ht="15.75" x14ac:dyDescent="0.25">
      <c r="B41" s="5" t="s">
        <v>100</v>
      </c>
      <c r="C41" s="6" t="s">
        <v>101</v>
      </c>
      <c r="D41" s="7" t="s">
        <v>102</v>
      </c>
      <c r="E41" s="7"/>
      <c r="F41" s="7"/>
      <c r="G41" s="7" t="s">
        <v>16</v>
      </c>
      <c r="H41" s="7">
        <v>11.6</v>
      </c>
      <c r="I41" s="7">
        <v>1.998</v>
      </c>
      <c r="J41" s="8">
        <f t="shared" si="0"/>
        <v>23.1768</v>
      </c>
      <c r="K41" s="4"/>
    </row>
    <row r="42" spans="2:11" ht="15.75" x14ac:dyDescent="0.25">
      <c r="B42" s="5"/>
      <c r="C42" s="6"/>
      <c r="D42" s="7"/>
      <c r="E42" s="7"/>
      <c r="F42" s="7"/>
      <c r="G42" s="7"/>
      <c r="H42" s="7"/>
      <c r="I42" s="7"/>
      <c r="J42" s="8"/>
      <c r="K42" s="4"/>
    </row>
    <row r="43" spans="2:11" ht="15.75" x14ac:dyDescent="0.25">
      <c r="B43" s="9" t="s">
        <v>103</v>
      </c>
      <c r="C43" s="11" t="s">
        <v>104</v>
      </c>
      <c r="D43" s="7"/>
      <c r="E43" s="7"/>
      <c r="F43" s="7"/>
      <c r="G43" s="7"/>
      <c r="H43" s="7"/>
      <c r="I43" s="7"/>
      <c r="J43" s="8"/>
      <c r="K43" s="4"/>
    </row>
    <row r="44" spans="2:11" ht="31.5" x14ac:dyDescent="0.25">
      <c r="B44" s="5" t="s">
        <v>105</v>
      </c>
      <c r="C44" s="6" t="s">
        <v>106</v>
      </c>
      <c r="D44" s="7" t="s">
        <v>107</v>
      </c>
      <c r="E44" s="7"/>
      <c r="F44" s="7"/>
      <c r="G44" s="7" t="s">
        <v>24</v>
      </c>
      <c r="H44" s="7">
        <v>1</v>
      </c>
      <c r="I44" s="7">
        <v>0.2</v>
      </c>
      <c r="J44" s="8">
        <f t="shared" si="0"/>
        <v>0.2</v>
      </c>
      <c r="K44" s="4"/>
    </row>
    <row r="45" spans="2:11" ht="31.5" x14ac:dyDescent="0.25">
      <c r="B45" s="5" t="s">
        <v>108</v>
      </c>
      <c r="C45" s="6" t="s">
        <v>109</v>
      </c>
      <c r="D45" s="7" t="s">
        <v>110</v>
      </c>
      <c r="E45" s="7"/>
      <c r="F45" s="7"/>
      <c r="G45" s="7" t="s">
        <v>24</v>
      </c>
      <c r="H45" s="7">
        <v>1</v>
      </c>
      <c r="I45" s="7">
        <v>0.2</v>
      </c>
      <c r="J45" s="8">
        <f t="shared" si="0"/>
        <v>0.2</v>
      </c>
      <c r="K45" s="4"/>
    </row>
    <row r="46" spans="2:11" x14ac:dyDescent="0.25">
      <c r="B46" s="12"/>
      <c r="C46" s="13"/>
      <c r="D46" s="13"/>
      <c r="E46" s="13"/>
      <c r="F46" s="13"/>
      <c r="G46" s="13"/>
      <c r="H46" s="13"/>
      <c r="I46" s="13"/>
      <c r="J46" s="14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Семенихина Алла Николаевна</cp:lastModifiedBy>
  <dcterms:created xsi:type="dcterms:W3CDTF">2026-05-05T06:02:31Z</dcterms:created>
  <dcterms:modified xsi:type="dcterms:W3CDTF">2026-05-05T06:03:05Z</dcterms:modified>
</cp:coreProperties>
</file>